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X:\Afdeling\OA\JVI\INKOOP\01.Aanbestedingen\03. DOCs NAW (DIG-3619)\Alle formats\08. Leveranciersbeoordelingen\"/>
    </mc:Choice>
  </mc:AlternateContent>
  <xr:revisionPtr revIDLastSave="0" documentId="13_ncr:1_{F3F5C7CA-61AA-4CA5-B664-26D0AD08AC75}" xr6:coauthVersionLast="47" xr6:coauthVersionMax="47" xr10:uidLastSave="{00000000-0000-0000-0000-000000000000}"/>
  <bookViews>
    <workbookView xWindow="57480" yWindow="-120" windowWidth="29040" windowHeight="17640" xr2:uid="{00000000-000D-0000-FFFF-FFFF00000000}"/>
  </bookViews>
  <sheets>
    <sheet name="Dienst(en)" sheetId="1" r:id="rId1"/>
    <sheet name="Tekstvoorbeeld "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9" i="1" l="1"/>
  <c r="L20" i="1"/>
  <c r="L17" i="1"/>
  <c r="L18" i="1"/>
  <c r="L21" i="1" l="1"/>
  <c r="L16" i="1" l="1"/>
  <c r="K48" i="1" l="1"/>
  <c r="K47" i="1"/>
  <c r="K46" i="1"/>
  <c r="K45" i="1"/>
  <c r="K44" i="1"/>
  <c r="K41" i="1"/>
  <c r="J41" i="1"/>
  <c r="K40" i="1"/>
  <c r="K39" i="1"/>
  <c r="K38" i="1"/>
  <c r="K37" i="1"/>
  <c r="K34" i="1"/>
  <c r="J34" i="1"/>
  <c r="K33" i="1"/>
  <c r="K32" i="1"/>
  <c r="K29" i="1"/>
  <c r="L28" i="1"/>
  <c r="K28" i="1"/>
  <c r="L27" i="1"/>
  <c r="K27" i="1"/>
  <c r="L26" i="1"/>
  <c r="K26" i="1"/>
  <c r="L25" i="1"/>
  <c r="K25" i="1"/>
  <c r="L24" i="1"/>
  <c r="K24" i="1"/>
  <c r="C51" i="1"/>
  <c r="K21" i="1"/>
  <c r="K18" i="1"/>
  <c r="K17" i="1"/>
  <c r="K16" i="1"/>
  <c r="I41" i="1" l="1"/>
  <c r="I40" i="1" s="1"/>
  <c r="L40" i="1" s="1"/>
  <c r="I34" i="1"/>
  <c r="I33" i="1" s="1"/>
  <c r="L33" i="1" s="1"/>
  <c r="L29" i="1"/>
  <c r="C52" i="1" s="1"/>
  <c r="I45" i="1"/>
  <c r="L45" i="1" s="1"/>
  <c r="I47" i="1"/>
  <c r="L47" i="1" s="1"/>
  <c r="I46" i="1"/>
  <c r="L46" i="1" s="1"/>
  <c r="I29" i="1"/>
  <c r="I44" i="1"/>
  <c r="L44" i="1" s="1"/>
  <c r="I32" i="1" l="1"/>
  <c r="L32" i="1" s="1"/>
  <c r="I39" i="1"/>
  <c r="L39" i="1" s="1"/>
  <c r="I37" i="1"/>
  <c r="L37" i="1" s="1"/>
  <c r="I38" i="1"/>
  <c r="L38" i="1" s="1"/>
  <c r="L34" i="1"/>
  <c r="C53" i="1" s="1"/>
  <c r="L48" i="1"/>
  <c r="C55" i="1" s="1"/>
  <c r="L41" i="1" l="1"/>
  <c r="C54" i="1" s="1"/>
  <c r="D5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20"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4" authorId="0" shapeId="0" xr:uid="{00000000-0006-0000-0000-000006000000}">
      <text>
        <r>
          <rPr>
            <sz val="9"/>
            <color indexed="81"/>
            <rFont val="Tahoma"/>
            <family val="2"/>
          </rPr>
          <t>Telefonische en digitale bereikbaarheid, responstijd.</t>
        </r>
      </text>
    </comment>
    <comment ref="B25"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6" authorId="0" shapeId="0" xr:uid="{00000000-0006-0000-0000-000008000000}">
      <text>
        <r>
          <rPr>
            <sz val="9"/>
            <color indexed="81"/>
            <rFont val="Tahoma"/>
            <family val="2"/>
          </rPr>
          <t>Gaat de leverancier bij 'problemen' actief op zoek naar een oplossing? Is de aangedragen oplossing bruikbaar?</t>
        </r>
      </text>
    </comment>
    <comment ref="B27" authorId="0" shapeId="0" xr:uid="{00000000-0006-0000-0000-000009000000}">
      <text>
        <r>
          <rPr>
            <sz val="9"/>
            <color indexed="81"/>
            <rFont val="Tahoma"/>
            <family val="2"/>
          </rPr>
          <t>Houding en gedrag van de werknemers van de leverancier. Word je als klant corrrect behandeld?</t>
        </r>
      </text>
    </comment>
    <comment ref="B28"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2"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3"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9" authorId="1" shapeId="0" xr:uid="{00000000-0006-0000-0000-00000D000000}">
      <text>
        <r>
          <rPr>
            <sz val="8"/>
            <color indexed="81"/>
            <rFont val="Tahoma"/>
            <charset val="1"/>
          </rPr>
          <t>Komt de leverancier afspraken mbt facturering na (bv maandelijks indienen e.d.).</t>
        </r>
      </text>
    </comment>
    <comment ref="B40" authorId="1" shapeId="0" xr:uid="{00000000-0006-0000-0000-00000E000000}">
      <text>
        <r>
          <rPr>
            <sz val="8"/>
            <color indexed="81"/>
            <rFont val="Tahoma"/>
            <charset val="1"/>
          </rPr>
          <t xml:space="preserve">
Zijn de facturen conform gemaakte afspraken. </t>
        </r>
      </text>
    </comment>
    <comment ref="B44" authorId="1" shapeId="0" xr:uid="{00000000-0006-0000-0000-00000F000000}">
      <text>
        <r>
          <rPr>
            <sz val="8"/>
            <color indexed="81"/>
            <rFont val="Tahoma"/>
            <charset val="1"/>
          </rPr>
          <t>Benoem hier specifieke afspraken met de leverancier. Bijvoorbeeld de belangrijkste afspraken uit de overeenkomst.</t>
        </r>
      </text>
    </comment>
    <comment ref="B45" authorId="0" shapeId="0" xr:uid="{00000000-0006-0000-0000-000010000000}">
      <text>
        <r>
          <rPr>
            <sz val="9"/>
            <color indexed="81"/>
            <rFont val="Tahoma"/>
            <family val="2"/>
          </rPr>
          <t>Benoem hier specifieke afspraken met de leverancier. 
Bijvoorbeeld de belangrijkste afspraken uit de overeenkomst.</t>
        </r>
      </text>
    </comment>
    <comment ref="B46" authorId="0" shapeId="0" xr:uid="{00000000-0006-0000-0000-000011000000}">
      <text>
        <r>
          <rPr>
            <sz val="9"/>
            <color indexed="81"/>
            <rFont val="Tahoma"/>
            <family val="2"/>
          </rPr>
          <t>Benoem hier specifieke afspraken met de leverancier. 
Bijvoorbeeld de belangrijkste afspraken uit de overeenkomst.</t>
        </r>
      </text>
    </comment>
    <comment ref="B47"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<sst xmlns="http://schemas.openxmlformats.org/spreadsheetml/2006/main" count="156" uniqueCount="126">
  <si>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</si>
  <si>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</si>
  <si>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</si>
  <si>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</si>
  <si>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</si>
  <si>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</si>
  <si>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</si>
  <si>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</si>
  <si>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</si>
  <si>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</si>
  <si>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</si>
  <si>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</si>
  <si>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</si>
  <si>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</si>
  <si>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</si>
  <si>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</si>
  <si>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</si>
  <si>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</si>
  <si>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</si>
  <si>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</si>
  <si>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</si>
  <si>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</si>
  <si>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</si>
  <si>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</si>
  <si>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</si>
  <si>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</si>
  <si>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</si>
  <si>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</si>
  <si>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</si>
  <si>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</si>
  <si>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</si>
  <si>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</si>
  <si>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</si>
  <si>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</si>
  <si>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</si>
  <si>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</si>
  <si>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</si>
  <si>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</si>
  <si>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</si>
  <si>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</si>
  <si>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</si>
  <si>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</si>
  <si>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</si>
  <si>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</si>
  <si>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</si>
  <si>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</si>
  <si>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</si>
  <si>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</si>
  <si>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</si>
  <si>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</si>
  <si>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</si>
  <si>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</si>
  <si>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</si>
  <si>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</si>
  <si>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</si>
  <si>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</si>
  <si>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</si>
  <si>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</si>
  <si>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</si>
  <si>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</si>
  <si>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</si>
  <si>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</si>
  <si>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</si>
  <si>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</si>
  <si>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</si>
  <si>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</si>
  <si>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</si>
  <si>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</si>
  <si>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</si>
  <si>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</si>
  <si>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</si>
  <si>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</si>
  <si>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</si>
  <si>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</si>
  <si>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</si>
  <si>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</si>
  <si>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</si>
  <si>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</si>
  <si>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</si>
  <si>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</si>
  <si>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</si>
  <si>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</si>
  <si>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</si>
  <si>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</si>
  <si>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</si>
  <si>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</si>
  <si>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</si>
  <si>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</si>
  <si>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</si>
  <si>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</si>
  <si>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</si>
  <si>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</si>
  <si>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</si>
  <si>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</si>
  <si>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</si>
  <si>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</si>
  <si>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</si>
  <si>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</si>
  <si>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</si>
  <si>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</si>
  <si>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</si>
  <si>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</si>
  <si>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</si>
  <si>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</si>
  <si>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</si>
  <si>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</si>
  <si>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</si>
  <si>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De prestaties van de uitvoering van de overeenkomst zullen worden gemeten aan de hand van de prestatiecriteria uit bijlage XX.</t>
  </si>
  <si>
    <t xml:space="preserve">Afhankelijk van de duur van de overeenkomst worden de prestaties tussentijds geëvalueerd en na uit voering van de overeenkomst definitief gemeten. De eind meting is leidend. </t>
  </si>
  <si>
    <t>De prestatiemeetgegevens worden gebruikt bij het verstrekken van onderhandse opdrachten m.b.t. &lt;hier invullen&gt; .</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</si>
  <si>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</si>
  <si>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</si>
  <si>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</si>
  <si>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</si>
  <si>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Prestatiemeten:</t>
  </si>
  <si>
    <t>(CONCEPT)CONTRACT</t>
  </si>
  <si>
    <t>Selectieleidraad / Inschrijvingsleidraad</t>
  </si>
  <si>
    <t>Na oplevering van de opdracht beoordeelt de opdrachtgever de werkwijze van en samenwerking met de opdrachtnemer door het invullen van het beoordelingsformulier.</t>
  </si>
  <si>
    <t xml:space="preserve">Prestatiemeten / Beoordelen: </t>
  </si>
  <si>
    <t xml:space="preserve">De opdrachtgever beoordeelt de opdrachtnemer tijdens de uitvoering van de opdracht om de samenwerking en kwaliteit te verbeteren. </t>
  </si>
  <si>
    <t>Het beoordelen gaat gedurende de uitvoeringsperiode over en weer tussen opdrachtgever en opdrachtnemer om uiteindelijk tot een goede beoordeling van de opdrachtnemer te komen.</t>
  </si>
  <si>
    <t>Goede scores kunnen gebruikt worden voor selectie van marktpartijen (shortlist) bij onderhandse aanbestedingen dan wel voor het verstrekken van een opdracht uit de hand.</t>
  </si>
  <si>
    <t>T.b.v. Diensten</t>
  </si>
  <si>
    <t>leverancier werkt veilig</t>
  </si>
  <si>
    <t>1.5</t>
  </si>
  <si>
    <t>Wordt er gewerkt conform de werkvergunningen? Toont de leverancier veiligheidsbewustzijn? Wordt er gewerkt met de juiste beschermingsmiddelen?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</si>
</sst>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
      <b/>
      <sz val="10"/>
      <color theme="1"/>
      <name val="Verdan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7">
    <xf numFmtId="0" fontId="0" fillId="0" borderId="0" xfId="0"/>
    <xf numFmtId="0" fontId="0" fillId="0" borderId="0" xfId="0"/>
    <xf numFmtId="0" fontId="39" fillId="0" borderId="0" xfId="0" applyFont="1"/>
    <xf numFmtId="0" fontId="0" fillId="0" borderId="0" xfId="0" applyAlignment="1"/>
    <xf numFmtId="0" fontId="2"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0" fontId="5" fillId="0" borderId="0" xfId="0" applyFont="1" applyFill="1" applyBorder="1" applyAlignment="1">
      <alignment horizontal="center" vertical="top" wrapText="1"/>
    </xf>
    <xf numFmtId="0" fontId="9" fillId="0" borderId="0" xfId="0" applyFont="1" applyBorder="1" applyAlignment="1">
      <alignment horizontal="center" vertical="top"/>
    </xf>
    <xf numFmtId="0" fontId="10" fillId="3" borderId="1" xfId="0" applyFont="1" applyFill="1" applyBorder="1" applyAlignment="1">
      <alignment vertical="top" wrapText="1"/>
    </xf>
    <xf numFmtId="14" fontId="2" fillId="0" borderId="8" xfId="0" applyNumberFormat="1" applyFont="1" applyBorder="1" applyAlignment="1">
      <alignment vertical="top"/>
    </xf>
    <xf numFmtId="0" fontId="3" fillId="0" borderId="0" xfId="0" applyFont="1" applyBorder="1" applyAlignment="1">
      <alignment horizontal="center" vertical="top"/>
    </xf>
    <xf numFmtId="0" fontId="11" fillId="4" borderId="0" xfId="0" applyFont="1" applyFill="1" applyAlignment="1">
      <alignment vertical="top"/>
    </xf>
    <xf numFmtId="0" fontId="2" fillId="0" borderId="8" xfId="0" applyFont="1" applyBorder="1" applyAlignment="1">
      <alignment vertical="top"/>
    </xf>
    <xf numFmtId="0" fontId="2" fillId="4" borderId="0" xfId="0" applyFont="1" applyFill="1" applyAlignment="1">
      <alignment vertical="top"/>
    </xf>
    <xf numFmtId="0" fontId="2" fillId="0" borderId="8" xfId="0" applyFont="1" applyBorder="1" applyAlignment="1">
      <alignment vertical="top" wrapText="1"/>
    </xf>
    <xf numFmtId="0" fontId="3" fillId="0" borderId="0" xfId="0" applyFont="1" applyBorder="1" applyAlignment="1">
      <alignment horizontal="center" vertical="top" wrapText="1"/>
    </xf>
    <xf numFmtId="0" fontId="2" fillId="0" borderId="7" xfId="0" applyFont="1" applyFill="1" applyBorder="1" applyAlignment="1">
      <alignment vertical="top"/>
    </xf>
    <xf numFmtId="0" fontId="10" fillId="3" borderId="4" xfId="0" applyFont="1" applyFill="1" applyBorder="1" applyAlignment="1">
      <alignment horizontal="left" vertical="top" wrapText="1"/>
    </xf>
    <xf numFmtId="0" fontId="2" fillId="0" borderId="0" xfId="0" applyFont="1" applyFill="1" applyAlignment="1">
      <alignment vertical="top"/>
    </xf>
    <xf numFmtId="0" fontId="10" fillId="3" borderId="9" xfId="0" applyFont="1" applyFill="1" applyBorder="1" applyAlignment="1">
      <alignment horizontal="left" vertical="top" wrapText="1"/>
    </xf>
    <xf numFmtId="0" fontId="5" fillId="0" borderId="0" xfId="0" applyFont="1" applyAlignment="1">
      <alignment horizontal="center" vertical="top"/>
    </xf>
    <xf numFmtId="0" fontId="13" fillId="0" borderId="0" xfId="0" applyFont="1" applyFill="1" applyBorder="1" applyAlignment="1">
      <alignment horizontal="center" vertical="top" wrapText="1"/>
    </xf>
    <xf numFmtId="0" fontId="13" fillId="2" borderId="7" xfId="0" applyFont="1" applyFill="1" applyBorder="1" applyAlignment="1">
      <alignment vertical="top" wrapText="1"/>
    </xf>
    <xf numFmtId="0" fontId="13" fillId="6" borderId="7" xfId="0" applyFont="1" applyFill="1" applyBorder="1" applyAlignment="1">
      <alignment horizontal="center" vertical="top" wrapText="1"/>
    </xf>
    <xf numFmtId="0" fontId="15" fillId="2" borderId="10" xfId="0" applyFont="1" applyFill="1" applyBorder="1" applyAlignment="1">
      <alignment horizontal="center" vertical="top" textRotation="90"/>
    </xf>
    <xf numFmtId="0" fontId="13" fillId="2" borderId="10" xfId="0" applyFont="1" applyFill="1" applyBorder="1" applyAlignment="1">
      <alignment horizontal="center" vertical="top" textRotation="90"/>
    </xf>
    <xf numFmtId="0" fontId="11" fillId="0" borderId="0" xfId="0" applyFont="1" applyAlignment="1">
      <alignment vertical="top"/>
    </xf>
    <xf numFmtId="0" fontId="2" fillId="0" borderId="7" xfId="0" applyFont="1" applyBorder="1" applyAlignment="1">
      <alignment vertical="top"/>
    </xf>
    <xf numFmtId="0" fontId="16" fillId="0" borderId="7" xfId="0" applyFont="1" applyBorder="1" applyAlignment="1">
      <alignment vertical="top" wrapText="1"/>
    </xf>
    <xf numFmtId="0" fontId="16" fillId="0" borderId="7" xfId="0" applyFont="1" applyBorder="1" applyAlignment="1">
      <alignment horizontal="center" vertical="top" wrapText="1"/>
    </xf>
    <xf numFmtId="0" fontId="16" fillId="0" borderId="10" xfId="0" applyFont="1" applyBorder="1" applyAlignment="1">
      <alignment horizontal="center" vertical="top" wrapText="1"/>
    </xf>
    <xf numFmtId="0" fontId="3" fillId="0" borderId="7" xfId="0" applyFont="1" applyBorder="1" applyAlignment="1">
      <alignment horizontal="center" vertical="top"/>
    </xf>
    <xf numFmtId="0" fontId="0" fillId="15" borderId="7" xfId="0" applyFill="1" applyBorder="1" applyAlignment="1">
      <alignment vertical="top" wrapText="1"/>
    </xf>
    <xf numFmtId="0" fontId="0" fillId="0" borderId="0" xfId="0" applyFill="1" applyBorder="1" applyAlignment="1">
      <alignment vertical="top" wrapText="1"/>
    </xf>
    <xf numFmtId="0" fontId="0" fillId="0" borderId="0" xfId="0" applyBorder="1" applyAlignment="1">
      <alignment vertical="top" wrapText="1"/>
    </xf>
    <xf numFmtId="0" fontId="16" fillId="0" borderId="11" xfId="0" applyFont="1" applyBorder="1" applyAlignment="1">
      <alignment vertical="top" wrapText="1"/>
    </xf>
    <xf numFmtId="0" fontId="16" fillId="0" borderId="11" xfId="0" applyFont="1" applyBorder="1" applyAlignment="1">
      <alignment horizontal="center" vertical="top" wrapText="1"/>
    </xf>
    <xf numFmtId="0" fontId="2" fillId="0" borderId="0" xfId="0" applyFont="1" applyBorder="1" applyAlignment="1">
      <alignment vertical="top"/>
    </xf>
    <xf numFmtId="0" fontId="18" fillId="0" borderId="11" xfId="0" applyFont="1" applyBorder="1" applyAlignment="1">
      <alignment vertical="top" wrapText="1"/>
    </xf>
    <xf numFmtId="0" fontId="16" fillId="5" borderId="7" xfId="0" applyFont="1" applyFill="1" applyBorder="1" applyAlignment="1">
      <alignment horizontal="center" vertical="top" wrapText="1"/>
    </xf>
    <xf numFmtId="9" fontId="3" fillId="0" borderId="7" xfId="0" applyNumberFormat="1" applyFont="1" applyBorder="1" applyAlignment="1">
      <alignment horizontal="center" vertical="top"/>
    </xf>
    <xf numFmtId="0" fontId="2" fillId="7" borderId="0" xfId="0" applyFont="1" applyFill="1" applyAlignment="1">
      <alignment horizontal="center" vertical="top"/>
    </xf>
    <xf numFmtId="0" fontId="13" fillId="2" borderId="10" xfId="0" applyFont="1" applyFill="1" applyBorder="1" applyAlignment="1">
      <alignment horizontal="center" vertical="top" wrapText="1"/>
    </xf>
    <xf numFmtId="0" fontId="19" fillId="0" borderId="0" xfId="0" applyFont="1" applyAlignment="1">
      <alignment vertical="top"/>
    </xf>
    <xf numFmtId="0" fontId="19" fillId="0" borderId="7" xfId="0" applyFont="1" applyBorder="1" applyAlignment="1">
      <alignment vertical="top"/>
    </xf>
    <xf numFmtId="0" fontId="19" fillId="0" borderId="0" xfId="0" applyFont="1" applyBorder="1" applyAlignment="1">
      <alignment vertical="top"/>
    </xf>
    <xf numFmtId="9" fontId="3" fillId="0" borderId="7" xfId="0" applyNumberFormat="1" applyFont="1" applyFill="1" applyBorder="1" applyAlignment="1">
      <alignment horizontal="center" vertical="top"/>
    </xf>
    <xf numFmtId="0" fontId="13" fillId="2" borderId="12" xfId="0" applyFont="1" applyFill="1" applyBorder="1" applyAlignment="1">
      <alignment vertical="top" wrapText="1"/>
    </xf>
    <xf numFmtId="0" fontId="13" fillId="2" borderId="13" xfId="0" applyFont="1" applyFill="1" applyBorder="1" applyAlignment="1">
      <alignment horizontal="center" vertical="top" wrapText="1"/>
    </xf>
    <xf numFmtId="0" fontId="0" fillId="15" borderId="7" xfId="0" quotePrefix="1" applyFill="1" applyBorder="1" applyAlignment="1">
      <alignment vertical="top" wrapText="1"/>
    </xf>
    <xf numFmtId="0" fontId="0" fillId="0" borderId="0" xfId="0" quotePrefix="1" applyBorder="1" applyAlignment="1">
      <alignment vertical="top" wrapText="1"/>
    </xf>
    <xf numFmtId="0" fontId="16" fillId="0" borderId="0" xfId="0" applyFont="1" applyBorder="1" applyAlignment="1">
      <alignment vertical="top" wrapText="1"/>
    </xf>
    <xf numFmtId="0" fontId="16" fillId="0" borderId="0" xfId="0" applyFont="1" applyBorder="1" applyAlignment="1">
      <alignment horizontal="center" vertical="top" wrapText="1"/>
    </xf>
    <xf numFmtId="0" fontId="3" fillId="0" borderId="7" xfId="0" applyFont="1" applyBorder="1" applyAlignment="1">
      <alignment vertical="top" wrapText="1"/>
    </xf>
    <xf numFmtId="0" fontId="8" fillId="0" borderId="7" xfId="0" applyFont="1" applyBorder="1" applyAlignment="1">
      <alignment vertical="top" wrapText="1"/>
    </xf>
    <xf numFmtId="0" fontId="8" fillId="0" borderId="0" xfId="0" applyFont="1" applyBorder="1" applyAlignment="1">
      <alignment vertical="top" wrapText="1"/>
    </xf>
    <xf numFmtId="0" fontId="12" fillId="2" borderId="13" xfId="0" applyFont="1" applyFill="1" applyBorder="1" applyAlignment="1">
      <alignment vertical="top" wrapText="1"/>
    </xf>
    <xf numFmtId="0" fontId="12" fillId="2" borderId="16" xfId="0" applyFont="1" applyFill="1" applyBorder="1" applyAlignment="1">
      <alignment vertical="top" wrapText="1"/>
    </xf>
    <xf numFmtId="0" fontId="12" fillId="2" borderId="17" xfId="0" applyFont="1" applyFill="1" applyBorder="1" applyAlignment="1">
      <alignment vertical="top" wrapText="1"/>
    </xf>
    <xf numFmtId="0" fontId="12" fillId="8" borderId="0" xfId="0" applyFont="1" applyFill="1" applyBorder="1" applyAlignment="1">
      <alignment vertical="top" wrapText="1"/>
    </xf>
    <xf numFmtId="0" fontId="21" fillId="7" borderId="14" xfId="0" applyFont="1" applyFill="1" applyBorder="1" applyAlignment="1">
      <alignment vertical="top" wrapText="1"/>
    </xf>
    <xf numFmtId="0" fontId="15" fillId="7" borderId="15" xfId="0" applyFont="1" applyFill="1" applyBorder="1" applyAlignment="1">
      <alignment horizontal="center" vertical="top" wrapText="1"/>
    </xf>
    <xf numFmtId="0" fontId="15" fillId="7" borderId="18" xfId="0" applyFont="1" applyFill="1" applyBorder="1" applyAlignment="1">
      <alignment vertical="top" wrapText="1"/>
    </xf>
    <xf numFmtId="0" fontId="15" fillId="8" borderId="0" xfId="0" applyFont="1" applyFill="1" applyBorder="1" applyAlignment="1">
      <alignment vertical="top" wrapText="1"/>
    </xf>
    <xf numFmtId="0" fontId="15" fillId="8" borderId="0" xfId="0" applyFont="1" applyFill="1" applyBorder="1" applyAlignment="1">
      <alignment horizontal="center" vertical="top" wrapText="1"/>
    </xf>
    <xf numFmtId="0" fontId="15" fillId="0" borderId="0" xfId="0" applyFont="1" applyFill="1" applyBorder="1" applyAlignment="1">
      <alignment horizontal="center" vertical="top" wrapText="1"/>
    </xf>
    <xf numFmtId="0" fontId="21" fillId="7" borderId="19" xfId="0" applyFont="1" applyFill="1" applyBorder="1" applyAlignment="1">
      <alignment vertical="top" wrapText="1"/>
    </xf>
    <xf numFmtId="0" fontId="3" fillId="0" borderId="19" xfId="0" applyNumberFormat="1" applyFont="1" applyBorder="1" applyAlignment="1">
      <alignment horizontal="center" vertical="top" wrapText="1"/>
    </xf>
    <xf numFmtId="0" fontId="3" fillId="8" borderId="0" xfId="0" applyFont="1" applyFill="1" applyBorder="1" applyAlignment="1">
      <alignment horizontal="center" vertical="top" wrapText="1"/>
    </xf>
    <xf numFmtId="0" fontId="2" fillId="8" borderId="0" xfId="0" applyFont="1" applyFill="1" applyBorder="1" applyAlignment="1">
      <alignment vertical="top"/>
    </xf>
    <xf numFmtId="164" fontId="3" fillId="0" borderId="0" xfId="0" applyNumberFormat="1" applyFont="1" applyBorder="1" applyAlignment="1">
      <alignment horizontal="center" vertical="top" wrapText="1"/>
    </xf>
    <xf numFmtId="0" fontId="21" fillId="7" borderId="7" xfId="0" applyFont="1" applyFill="1" applyBorder="1" applyAlignment="1">
      <alignment vertical="top" wrapText="1"/>
    </xf>
    <xf numFmtId="0" fontId="3" fillId="0" borderId="7" xfId="0" applyNumberFormat="1" applyFont="1" applyBorder="1" applyAlignment="1">
      <alignment horizontal="center" vertical="top" wrapText="1"/>
    </xf>
    <xf numFmtId="0" fontId="24" fillId="0" borderId="0" xfId="0" applyFont="1" applyFill="1" applyBorder="1" applyAlignment="1">
      <alignment horizontal="center" vertical="top" wrapText="1"/>
    </xf>
    <xf numFmtId="0" fontId="29" fillId="0" borderId="0" xfId="2" applyFont="1" applyAlignment="1">
      <alignment vertical="top"/>
    </xf>
    <xf numFmtId="0" fontId="30" fillId="0" borderId="0" xfId="0" applyFont="1" applyAlignment="1">
      <alignment vertical="top"/>
    </xf>
    <xf numFmtId="0" fontId="31" fillId="0" borderId="0" xfId="0" applyFont="1" applyAlignment="1">
      <alignment horizontal="center" vertical="top"/>
    </xf>
    <xf numFmtId="0" fontId="11" fillId="9" borderId="13" xfId="0" applyFont="1" applyFill="1" applyBorder="1" applyAlignment="1">
      <alignment horizontal="center" vertical="top"/>
    </xf>
    <xf numFmtId="0" fontId="11" fillId="9" borderId="12" xfId="0" applyFont="1" applyFill="1" applyBorder="1" applyAlignment="1">
      <alignment horizontal="center" vertical="top"/>
    </xf>
    <xf numFmtId="0" fontId="11" fillId="9" borderId="7" xfId="0" applyFont="1" applyFill="1" applyBorder="1" applyAlignment="1">
      <alignment vertical="top"/>
    </xf>
    <xf numFmtId="0" fontId="2" fillId="9" borderId="16" xfId="0" applyFont="1" applyFill="1" applyBorder="1" applyAlignment="1">
      <alignment horizontal="center" vertical="top"/>
    </xf>
    <xf numFmtId="0" fontId="2" fillId="9" borderId="17" xfId="0" applyFont="1" applyFill="1" applyBorder="1" applyAlignment="1">
      <alignment vertical="top"/>
    </xf>
    <xf numFmtId="0" fontId="2" fillId="0" borderId="10" xfId="0" applyFont="1" applyBorder="1" applyAlignment="1">
      <alignment horizontal="center" vertical="top"/>
    </xf>
    <xf numFmtId="0" fontId="2" fillId="10" borderId="7" xfId="0" applyFont="1" applyFill="1" applyBorder="1" applyAlignment="1">
      <alignment horizontal="center" vertical="top"/>
    </xf>
    <xf numFmtId="0" fontId="2" fillId="11" borderId="7" xfId="0" applyFont="1" applyFill="1" applyBorder="1" applyAlignment="1">
      <alignment horizontal="center" vertical="top"/>
    </xf>
    <xf numFmtId="0" fontId="2" fillId="12" borderId="7" xfId="0" applyFont="1" applyFill="1" applyBorder="1" applyAlignment="1">
      <alignment horizontal="center" vertical="top"/>
    </xf>
    <xf numFmtId="0" fontId="2" fillId="13" borderId="7" xfId="0" applyFont="1" applyFill="1" applyBorder="1" applyAlignment="1">
      <alignment horizontal="center" vertical="top"/>
    </xf>
    <xf numFmtId="0" fontId="2" fillId="14" borderId="7" xfId="0" applyFont="1" applyFill="1" applyBorder="1" applyAlignment="1">
      <alignment horizontal="center" vertical="top"/>
    </xf>
    <xf numFmtId="0" fontId="0" fillId="15" borderId="0" xfId="0" applyFill="1" applyAlignment="1">
      <alignment vertical="top" wrapText="1"/>
    </xf>
    <xf numFmtId="0" fontId="34" fillId="0" borderId="10" xfId="0" applyFont="1" applyBorder="1" applyAlignment="1">
      <alignment vertical="top" wrapText="1"/>
    </xf>
    <xf numFmtId="0" fontId="34" fillId="0" borderId="11" xfId="0" applyFont="1" applyBorder="1" applyAlignment="1">
      <alignment vertical="top" wrapText="1"/>
    </xf>
    <xf numFmtId="0" fontId="34" fillId="0" borderId="8" xfId="0" applyFont="1" applyBorder="1" applyAlignment="1">
      <alignment vertical="top" wrapText="1"/>
    </xf>
    <xf numFmtId="0" fontId="2" fillId="0" borderId="10" xfId="0" applyFont="1" applyBorder="1" applyAlignment="1">
      <alignment vertical="top"/>
    </xf>
    <xf numFmtId="0" fontId="2" fillId="0" borderId="11" xfId="0" applyFont="1" applyBorder="1" applyAlignment="1">
      <alignment vertical="top"/>
    </xf>
    <xf numFmtId="0" fontId="2" fillId="0" borderId="8" xfId="0" applyFont="1" applyBorder="1" applyAlignment="1">
      <alignment vertical="top"/>
    </xf>
    <xf numFmtId="0" fontId="12" fillId="2" borderId="21" xfId="0" applyFont="1" applyFill="1" applyBorder="1" applyAlignment="1">
      <alignment horizontal="center" vertical="top" wrapText="1"/>
    </xf>
    <xf numFmtId="0" fontId="12" fillId="2" borderId="22" xfId="0" applyFont="1" applyFill="1" applyBorder="1" applyAlignment="1">
      <alignment horizontal="center" vertical="top" wrapText="1"/>
    </xf>
    <xf numFmtId="0" fontId="12" fillId="2" borderId="23" xfId="0" applyFont="1" applyFill="1" applyBorder="1" applyAlignment="1">
      <alignment horizontal="center" vertical="top" wrapText="1"/>
    </xf>
    <xf numFmtId="0" fontId="24" fillId="2" borderId="24" xfId="0" applyFont="1" applyFill="1" applyBorder="1" applyAlignment="1">
      <alignment horizontal="center" vertical="top" wrapText="1"/>
    </xf>
    <xf numFmtId="0" fontId="24" fillId="2" borderId="12" xfId="0" applyFont="1" applyFill="1" applyBorder="1" applyAlignment="1">
      <alignment horizontal="center" vertical="top" wrapText="1"/>
    </xf>
    <xf numFmtId="0" fontId="24" fillId="2" borderId="25" xfId="0" applyFont="1" applyFill="1" applyBorder="1" applyAlignment="1">
      <alignment horizontal="center" vertical="top" wrapText="1"/>
    </xf>
    <xf numFmtId="0" fontId="27" fillId="0" borderId="9" xfId="0" applyFont="1" applyBorder="1" applyAlignment="1">
      <alignment horizontal="left" vertical="top"/>
    </xf>
    <xf numFmtId="0" fontId="27" fillId="0" borderId="26" xfId="0" applyFont="1" applyBorder="1" applyAlignment="1">
      <alignment horizontal="left" vertical="top"/>
    </xf>
    <xf numFmtId="0" fontId="27" fillId="0" borderId="27" xfId="0" applyFont="1" applyBorder="1" applyAlignment="1">
      <alignment horizontal="left" vertical="top"/>
    </xf>
    <xf numFmtId="0" fontId="32" fillId="0" borderId="10" xfId="0" applyFont="1" applyBorder="1" applyAlignment="1">
      <alignment vertical="top" wrapText="1"/>
    </xf>
    <xf numFmtId="0" fontId="32" fillId="0" borderId="11" xfId="0" applyFont="1" applyBorder="1" applyAlignment="1">
      <alignment vertical="top" wrapText="1"/>
    </xf>
    <xf numFmtId="0" fontId="32" fillId="0" borderId="8" xfId="0" applyFont="1" applyBorder="1" applyAlignment="1">
      <alignment vertical="top" wrapText="1"/>
    </xf>
    <xf numFmtId="0" fontId="16"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8" xfId="0" applyFont="1" applyBorder="1" applyAlignment="1">
      <alignment horizontal="center" vertical="top" wrapText="1"/>
    </xf>
    <xf numFmtId="0" fontId="15" fillId="8" borderId="0" xfId="0" applyFont="1" applyFill="1" applyBorder="1" applyAlignment="1">
      <alignment horizontal="center" vertical="top" wrapText="1"/>
    </xf>
    <xf numFmtId="164" fontId="22" fillId="0" borderId="20" xfId="0" applyNumberFormat="1" applyFont="1" applyBorder="1" applyAlignment="1">
      <alignment horizontal="center" vertical="top" wrapText="1"/>
    </xf>
    <xf numFmtId="164" fontId="22" fillId="0" borderId="19" xfId="0" applyNumberFormat="1" applyFont="1" applyBorder="1" applyAlignment="1">
      <alignment horizontal="center" vertical="top" wrapText="1"/>
    </xf>
    <xf numFmtId="9" fontId="23" fillId="8" borderId="0" xfId="1" applyNumberFormat="1"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11" xfId="0" applyFont="1" applyFill="1" applyBorder="1" applyAlignment="1">
      <alignment horizontal="center" vertical="top" wrapText="1"/>
    </xf>
    <xf numFmtId="0" fontId="13" fillId="2" borderId="8" xfId="0" applyFont="1" applyFill="1" applyBorder="1" applyAlignment="1">
      <alignment horizontal="center" vertical="top" wrapText="1"/>
    </xf>
    <xf numFmtId="0" fontId="14" fillId="5" borderId="10" xfId="0" applyFont="1" applyFill="1" applyBorder="1" applyAlignment="1">
      <alignment horizontal="center" vertical="top" wrapText="1"/>
    </xf>
    <xf numFmtId="0" fontId="14" fillId="5" borderId="11" xfId="0" applyFont="1" applyFill="1" applyBorder="1" applyAlignment="1">
      <alignment horizontal="center" vertical="top" wrapText="1"/>
    </xf>
    <xf numFmtId="0" fontId="14" fillId="5" borderId="14" xfId="0" applyFont="1" applyFill="1" applyBorder="1" applyAlignment="1">
      <alignment horizontal="center" vertical="top" wrapText="1"/>
    </xf>
    <xf numFmtId="0" fontId="14" fillId="5" borderId="15" xfId="0" applyFont="1" applyFill="1" applyBorder="1" applyAlignment="1">
      <alignment horizontal="center" vertical="top" wrapText="1"/>
    </xf>
    <xf numFmtId="0" fontId="14" fillId="5" borderId="8" xfId="0" applyFont="1" applyFill="1" applyBorder="1" applyAlignment="1">
      <alignment horizontal="center" vertical="top" wrapText="1"/>
    </xf>
    <xf numFmtId="0" fontId="12" fillId="2" borderId="10" xfId="0" applyFont="1" applyFill="1" applyBorder="1" applyAlignment="1">
      <alignment horizontal="center" vertical="top" wrapText="1"/>
    </xf>
    <xf numFmtId="0" fontId="12" fillId="2" borderId="11" xfId="0" applyFont="1" applyFill="1" applyBorder="1" applyAlignment="1">
      <alignment horizontal="center" vertical="top" wrapText="1"/>
    </xf>
    <xf numFmtId="0" fontId="12" fillId="2" borderId="8"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6" xfId="0" applyFont="1" applyFill="1" applyBorder="1" applyAlignment="1">
      <alignment horizontal="center" vertical="top" wrapText="1"/>
    </xf>
    <xf numFmtId="0" fontId="8" fillId="5" borderId="2" xfId="0" applyFont="1" applyFill="1" applyBorder="1" applyAlignment="1">
      <alignment horizontal="right" vertical="top"/>
    </xf>
    <xf numFmtId="0" fontId="2" fillId="0" borderId="7" xfId="0" applyFont="1" applyBorder="1" applyAlignment="1">
      <alignment horizontal="center" vertical="top" wrapText="1"/>
    </xf>
    <xf numFmtId="0" fontId="10" fillId="3" borderId="7" xfId="0" applyFont="1" applyFill="1" applyBorder="1" applyAlignment="1">
      <alignment horizontal="center" vertical="top" wrapText="1"/>
    </xf>
    <xf numFmtId="14" fontId="2" fillId="0" borderId="7" xfId="0" applyNumberFormat="1" applyFont="1" applyBorder="1" applyAlignment="1">
      <alignment horizontal="center" vertical="top"/>
    </xf>
    <xf numFmtId="0" fontId="2" fillId="0" borderId="7" xfId="0" applyFont="1" applyBorder="1" applyAlignment="1">
      <alignment horizontal="center" vertical="top"/>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4"/>
  <sheetViews>
    <sheetView tabSelected="1" workbookViewId="0">
      <selection activeCell="L28" sqref="L28"/>
    </sheetView>
  </sheetViews>
  <sheetFormatPr defaultColWidth="9" defaultRowHeight="14.4" x14ac:dyDescent="0.2"/>
  <cols>
    <col min="1" max="1" width="3.6328125" style="4" customWidth="1"/>
    <col min="2" max="2" width="35.7265625" style="4" bestFit="1" customWidth="1"/>
    <col min="3" max="7" width="10.6328125" style="5" customWidth="1"/>
    <col min="8" max="8" width="11.7265625" style="4" customWidth="1"/>
    <col min="9" max="9" width="6.90625" style="6" customWidth="1"/>
    <col min="10" max="10" width="5.90625" style="6" bestFit="1" customWidth="1"/>
    <col min="11" max="11" width="5" style="6" bestFit="1" customWidth="1"/>
    <col min="12" max="12" width="4.36328125" style="6" customWidth="1"/>
    <col min="13" max="14" width="9" style="4"/>
    <col min="15" max="15" width="54.36328125" style="4" customWidth="1"/>
    <col min="16" max="27" width="9" style="4"/>
    <col min="28" max="28" width="27.453125" style="4" customWidth="1"/>
    <col min="29" max="16384" width="9" style="4"/>
  </cols>
  <sheetData>
    <row r="1" spans="1:28" ht="15" thickBot="1" x14ac:dyDescent="0.25"/>
    <row r="2" spans="1:28" ht="25.8" x14ac:dyDescent="0.2">
      <c r="B2" s="126" t="s">
        <v>0</v>
      </c>
      <c r="C2" s="127"/>
      <c r="D2" s="127"/>
      <c r="E2" s="127"/>
      <c r="F2" s="127"/>
      <c r="G2" s="127"/>
      <c r="H2" s="128"/>
      <c r="I2" s="7"/>
    </row>
    <row r="3" spans="1:28" ht="18.600000000000001" thickBot="1" x14ac:dyDescent="0.25">
      <c r="B3" s="129" t="s">
        <v>122</v>
      </c>
      <c r="C3" s="130"/>
      <c r="D3" s="130"/>
      <c r="E3" s="130"/>
      <c r="F3" s="130"/>
      <c r="G3" s="130"/>
      <c r="H3" s="131"/>
      <c r="I3" s="7"/>
    </row>
    <row r="4" spans="1:28" ht="15" thickBot="1" x14ac:dyDescent="0.25">
      <c r="G4" s="132" t="s">
        <v>1</v>
      </c>
      <c r="H4" s="132"/>
      <c r="I4" s="8"/>
    </row>
    <row r="5" spans="1:28" ht="28.5" customHeight="1" thickBot="1" x14ac:dyDescent="0.25">
      <c r="B5" s="9" t="s">
        <v>2</v>
      </c>
      <c r="C5" s="133" t="s">
        <v>3</v>
      </c>
      <c r="D5" s="133"/>
      <c r="E5" s="133"/>
      <c r="F5" s="134" t="s">
        <v>4</v>
      </c>
      <c r="G5" s="134"/>
      <c r="H5" s="10" t="s">
        <v>3</v>
      </c>
      <c r="I5" s="11"/>
      <c r="AB5" s="12" t="s">
        <v>5</v>
      </c>
    </row>
    <row r="6" spans="1:28" ht="28.5" customHeight="1" thickBot="1" x14ac:dyDescent="0.25">
      <c r="B6" s="9" t="s">
        <v>6</v>
      </c>
      <c r="C6" s="133" t="s">
        <v>3</v>
      </c>
      <c r="D6" s="133"/>
      <c r="E6" s="133"/>
      <c r="F6" s="134" t="s">
        <v>7</v>
      </c>
      <c r="G6" s="134"/>
      <c r="H6" s="13" t="s">
        <v>3</v>
      </c>
      <c r="I6" s="11"/>
      <c r="AB6" s="14"/>
    </row>
    <row r="7" spans="1:28" ht="28.5" customHeight="1" x14ac:dyDescent="0.2">
      <c r="B7" s="9" t="s">
        <v>8</v>
      </c>
      <c r="C7" s="133" t="s">
        <v>3</v>
      </c>
      <c r="D7" s="133"/>
      <c r="E7" s="133"/>
      <c r="F7" s="134" t="s">
        <v>9</v>
      </c>
      <c r="G7" s="134"/>
      <c r="H7" s="15" t="s">
        <v>110</v>
      </c>
      <c r="I7" s="16"/>
      <c r="AB7" s="17"/>
    </row>
    <row r="8" spans="1:28" x14ac:dyDescent="0.2">
      <c r="AB8" s="17"/>
    </row>
    <row r="9" spans="1:28" ht="28.5" customHeight="1" thickBot="1" x14ac:dyDescent="0.25">
      <c r="B9" s="18" t="s">
        <v>10</v>
      </c>
      <c r="C9" s="133" t="s">
        <v>3</v>
      </c>
      <c r="D9" s="133"/>
      <c r="E9" s="133"/>
      <c r="F9" s="133"/>
      <c r="G9" s="133"/>
      <c r="H9" s="133"/>
      <c r="I9" s="16"/>
      <c r="AB9" s="19"/>
    </row>
    <row r="10" spans="1:28" ht="29.25" customHeight="1" thickBot="1" x14ac:dyDescent="0.25">
      <c r="B10" s="20" t="s">
        <v>11</v>
      </c>
      <c r="C10" s="135" t="s">
        <v>3</v>
      </c>
      <c r="D10" s="136"/>
      <c r="E10" s="136"/>
      <c r="F10" s="136"/>
      <c r="G10" s="136"/>
      <c r="H10" s="136"/>
      <c r="I10" s="11"/>
    </row>
    <row r="11" spans="1:28" ht="29.25" customHeight="1" thickBot="1" x14ac:dyDescent="0.25">
      <c r="B11" s="20" t="s">
        <v>12</v>
      </c>
      <c r="C11" s="136" t="s">
        <v>3</v>
      </c>
      <c r="D11" s="136"/>
      <c r="E11" s="136"/>
      <c r="F11" s="136"/>
      <c r="G11" s="136"/>
      <c r="H11" s="136"/>
      <c r="I11" s="11"/>
    </row>
    <row r="12" spans="1:28" x14ac:dyDescent="0.2">
      <c r="B12" s="21" t="s">
        <v>13</v>
      </c>
    </row>
    <row r="13" spans="1:28" ht="30" customHeight="1" x14ac:dyDescent="0.2">
      <c r="B13" s="123" t="s">
        <v>14</v>
      </c>
      <c r="C13" s="124"/>
      <c r="D13" s="124"/>
      <c r="E13" s="124"/>
      <c r="F13" s="124"/>
      <c r="G13" s="124"/>
      <c r="H13" s="125"/>
      <c r="I13" s="22"/>
    </row>
    <row r="14" spans="1:28" ht="19.5" customHeight="1" x14ac:dyDescent="0.2">
      <c r="B14" s="118" t="s">
        <v>15</v>
      </c>
      <c r="C14" s="119"/>
      <c r="D14" s="119"/>
      <c r="E14" s="119"/>
      <c r="F14" s="119"/>
      <c r="G14" s="119"/>
      <c r="H14" s="122"/>
      <c r="I14" s="22"/>
    </row>
    <row r="15" spans="1:28" ht="126" x14ac:dyDescent="0.2">
      <c r="B15" s="23" t="s">
        <v>16</v>
      </c>
      <c r="C15" s="24" t="s">
        <v>17</v>
      </c>
      <c r="D15" s="115" t="s">
        <v>18</v>
      </c>
      <c r="E15" s="116"/>
      <c r="F15" s="116"/>
      <c r="G15" s="116"/>
      <c r="H15" s="117"/>
      <c r="I15" s="25" t="s">
        <v>19</v>
      </c>
      <c r="J15" s="25" t="s">
        <v>20</v>
      </c>
      <c r="K15" s="25" t="s">
        <v>21</v>
      </c>
      <c r="L15" s="26" t="s">
        <v>22</v>
      </c>
      <c r="O15" s="27" t="s">
        <v>93</v>
      </c>
    </row>
    <row r="16" spans="1:28" ht="30" customHeight="1" x14ac:dyDescent="0.2">
      <c r="A16" s="28" t="s">
        <v>23</v>
      </c>
      <c r="B16" s="29" t="s">
        <v>24</v>
      </c>
      <c r="C16" s="30">
        <v>10</v>
      </c>
      <c r="D16" s="108"/>
      <c r="E16" s="109"/>
      <c r="F16" s="109"/>
      <c r="G16" s="109"/>
      <c r="H16" s="110"/>
      <c r="I16" s="31">
        <v>40</v>
      </c>
      <c r="J16" s="32">
        <v>4</v>
      </c>
      <c r="K16" s="30">
        <f>IF(C16&lt;&gt;"N.v.t.",J16,0)</f>
        <v>4</v>
      </c>
      <c r="L16" s="32">
        <f t="shared" ref="L16:L21" si="0">SUM(C16:G16)/10*I16</f>
        <v>40</v>
      </c>
      <c r="O16" s="33" t="s">
        <v>94</v>
      </c>
      <c r="P16" s="34"/>
      <c r="Q16" s="34"/>
      <c r="R16" s="34"/>
      <c r="S16" s="34"/>
    </row>
    <row r="17" spans="1:19" ht="30" customHeight="1" x14ac:dyDescent="0.2">
      <c r="A17" s="28" t="s">
        <v>25</v>
      </c>
      <c r="B17" s="29" t="s">
        <v>26</v>
      </c>
      <c r="C17" s="30">
        <v>8</v>
      </c>
      <c r="D17" s="108"/>
      <c r="E17" s="109"/>
      <c r="F17" s="109"/>
      <c r="G17" s="109"/>
      <c r="H17" s="110"/>
      <c r="I17" s="31">
        <v>40</v>
      </c>
      <c r="J17" s="32">
        <v>4</v>
      </c>
      <c r="K17" s="30">
        <f t="shared" ref="K17:K18" si="1">IF(C17&lt;&gt;"N.v.t.",J17,0)</f>
        <v>4</v>
      </c>
      <c r="L17" s="32">
        <f t="shared" si="0"/>
        <v>32</v>
      </c>
      <c r="O17" s="33" t="s">
        <v>111</v>
      </c>
      <c r="P17" s="35"/>
      <c r="Q17" s="35"/>
      <c r="R17" s="35"/>
      <c r="S17" s="35"/>
    </row>
    <row r="18" spans="1:19" ht="30" customHeight="1" x14ac:dyDescent="0.2">
      <c r="A18" s="28" t="s">
        <v>27</v>
      </c>
      <c r="B18" s="29" t="s">
        <v>28</v>
      </c>
      <c r="C18" s="30">
        <v>6</v>
      </c>
      <c r="D18" s="108"/>
      <c r="E18" s="109"/>
      <c r="F18" s="109"/>
      <c r="G18" s="109"/>
      <c r="H18" s="110"/>
      <c r="I18" s="31">
        <v>40</v>
      </c>
      <c r="J18" s="32">
        <v>4</v>
      </c>
      <c r="K18" s="30">
        <f t="shared" si="1"/>
        <v>4</v>
      </c>
      <c r="L18" s="32">
        <f t="shared" si="0"/>
        <v>24</v>
      </c>
      <c r="O18" s="33" t="s">
        <v>112</v>
      </c>
      <c r="P18" s="35"/>
      <c r="Q18" s="35"/>
      <c r="R18" s="35"/>
      <c r="S18" s="35"/>
    </row>
    <row r="19" spans="1:19" ht="43.2" customHeight="1" x14ac:dyDescent="0.2">
      <c r="A19" s="28" t="s">
        <v>29</v>
      </c>
      <c r="B19" s="36" t="s">
        <v>123</v>
      </c>
      <c r="C19" s="30">
        <v>2</v>
      </c>
      <c r="D19" s="37"/>
      <c r="E19" s="37"/>
      <c r="F19" s="37"/>
      <c r="G19" s="37"/>
      <c r="H19" s="37"/>
      <c r="I19" s="31">
        <v>40</v>
      </c>
      <c r="J19" s="32">
        <v>4</v>
      </c>
      <c r="K19" s="30">
        <v>4</v>
      </c>
      <c r="L19" s="32">
        <f t="shared" si="0"/>
        <v>8</v>
      </c>
      <c r="O19" s="89" t="s">
        <v>125</v>
      </c>
      <c r="P19" s="35"/>
      <c r="Q19" s="35"/>
      <c r="R19" s="35"/>
      <c r="S19" s="35"/>
    </row>
    <row r="20" spans="1:19" ht="42.75" customHeight="1" x14ac:dyDescent="0.2">
      <c r="A20" s="28" t="s">
        <v>124</v>
      </c>
      <c r="B20" s="36" t="s">
        <v>30</v>
      </c>
      <c r="C20" s="30" t="s">
        <v>89</v>
      </c>
      <c r="D20" s="37"/>
      <c r="E20" s="37"/>
      <c r="F20" s="37"/>
      <c r="G20" s="37"/>
      <c r="H20" s="37"/>
      <c r="I20" s="31">
        <v>40</v>
      </c>
      <c r="J20" s="32">
        <v>4</v>
      </c>
      <c r="K20" s="30">
        <v>4</v>
      </c>
      <c r="L20" s="32">
        <f t="shared" si="0"/>
        <v>0</v>
      </c>
      <c r="O20" s="33" t="s">
        <v>95</v>
      </c>
      <c r="P20" s="35"/>
      <c r="Q20" s="35"/>
      <c r="R20" s="35"/>
      <c r="S20" s="35"/>
    </row>
    <row r="21" spans="1:19" ht="30" customHeight="1" x14ac:dyDescent="0.2">
      <c r="A21" s="38"/>
      <c r="B21" s="36"/>
      <c r="C21" s="37"/>
      <c r="D21" s="37"/>
      <c r="E21" s="37"/>
      <c r="F21" s="37"/>
      <c r="G21" s="37"/>
      <c r="H21" s="39"/>
      <c r="I21" s="40">
        <v>200</v>
      </c>
      <c r="J21" s="41">
        <v>0.25</v>
      </c>
      <c r="K21" s="41">
        <f>J21</f>
        <v>0.25</v>
      </c>
      <c r="L21" s="32">
        <f>SUM(L16:L20)</f>
        <v>104</v>
      </c>
    </row>
    <row r="22" spans="1:19" ht="19.5" customHeight="1" x14ac:dyDescent="0.2">
      <c r="B22" s="118" t="s">
        <v>31</v>
      </c>
      <c r="C22" s="119"/>
      <c r="D22" s="119"/>
      <c r="E22" s="119"/>
      <c r="F22" s="119"/>
      <c r="G22" s="119"/>
      <c r="H22" s="119"/>
      <c r="I22" s="42"/>
      <c r="J22" s="42"/>
      <c r="K22" s="42"/>
      <c r="L22" s="42"/>
    </row>
    <row r="23" spans="1:19" x14ac:dyDescent="0.2">
      <c r="B23" s="23" t="s">
        <v>16</v>
      </c>
      <c r="C23" s="24" t="s">
        <v>17</v>
      </c>
      <c r="D23" s="115" t="s">
        <v>18</v>
      </c>
      <c r="E23" s="116"/>
      <c r="F23" s="116"/>
      <c r="G23" s="116"/>
      <c r="H23" s="117"/>
      <c r="I23" s="43"/>
      <c r="J23" s="43"/>
      <c r="K23" s="43"/>
      <c r="L23" s="43"/>
    </row>
    <row r="24" spans="1:19" ht="30" customHeight="1" x14ac:dyDescent="0.2">
      <c r="A24" s="28" t="s">
        <v>32</v>
      </c>
      <c r="B24" s="29" t="s">
        <v>91</v>
      </c>
      <c r="C24" s="30">
        <v>10</v>
      </c>
      <c r="D24" s="108"/>
      <c r="E24" s="109"/>
      <c r="F24" s="109"/>
      <c r="G24" s="109"/>
      <c r="H24" s="110"/>
      <c r="I24" s="31">
        <v>40</v>
      </c>
      <c r="J24" s="32">
        <v>4</v>
      </c>
      <c r="K24" s="30">
        <f t="shared" ref="K24:K28" si="2">IF(C24&lt;&gt;"N.v.t.",J24,0)</f>
        <v>4</v>
      </c>
      <c r="L24" s="32">
        <f t="shared" ref="L24:L28" si="3">SUM(C24:G24)/10*I24</f>
        <v>40</v>
      </c>
      <c r="O24" s="33" t="s">
        <v>96</v>
      </c>
      <c r="P24" s="35"/>
      <c r="Q24" s="35"/>
      <c r="R24" s="35"/>
      <c r="S24" s="35"/>
    </row>
    <row r="25" spans="1:19" ht="38.25" customHeight="1" x14ac:dyDescent="0.2">
      <c r="A25" s="28" t="s">
        <v>33</v>
      </c>
      <c r="B25" s="29" t="s">
        <v>34</v>
      </c>
      <c r="C25" s="30">
        <v>8</v>
      </c>
      <c r="D25" s="108"/>
      <c r="E25" s="109"/>
      <c r="F25" s="109"/>
      <c r="G25" s="109"/>
      <c r="H25" s="110"/>
      <c r="I25" s="31">
        <v>40</v>
      </c>
      <c r="J25" s="32">
        <v>4</v>
      </c>
      <c r="K25" s="30">
        <f t="shared" si="2"/>
        <v>4</v>
      </c>
      <c r="L25" s="32">
        <f t="shared" si="3"/>
        <v>32</v>
      </c>
      <c r="O25" s="33" t="s">
        <v>97</v>
      </c>
      <c r="P25" s="35"/>
      <c r="Q25" s="35"/>
      <c r="R25" s="35"/>
      <c r="S25" s="35"/>
    </row>
    <row r="26" spans="1:19" ht="30" customHeight="1" x14ac:dyDescent="0.2">
      <c r="A26" s="28" t="s">
        <v>35</v>
      </c>
      <c r="B26" s="29" t="s">
        <v>36</v>
      </c>
      <c r="C26" s="30">
        <v>6</v>
      </c>
      <c r="D26" s="108"/>
      <c r="E26" s="109"/>
      <c r="F26" s="109"/>
      <c r="G26" s="109"/>
      <c r="H26" s="110"/>
      <c r="I26" s="31">
        <v>40</v>
      </c>
      <c r="J26" s="32">
        <v>4</v>
      </c>
      <c r="K26" s="30">
        <f t="shared" si="2"/>
        <v>4</v>
      </c>
      <c r="L26" s="32">
        <f t="shared" si="3"/>
        <v>24</v>
      </c>
      <c r="O26" s="33" t="s">
        <v>98</v>
      </c>
      <c r="P26" s="35"/>
      <c r="Q26" s="35"/>
      <c r="R26" s="35"/>
      <c r="S26" s="35"/>
    </row>
    <row r="27" spans="1:19" ht="30" customHeight="1" x14ac:dyDescent="0.2">
      <c r="A27" s="28" t="s">
        <v>37</v>
      </c>
      <c r="B27" s="29" t="s">
        <v>38</v>
      </c>
      <c r="C27" s="30">
        <v>2</v>
      </c>
      <c r="D27" s="108"/>
      <c r="E27" s="109"/>
      <c r="F27" s="109"/>
      <c r="G27" s="109"/>
      <c r="H27" s="110"/>
      <c r="I27" s="31">
        <v>40</v>
      </c>
      <c r="J27" s="32">
        <v>4</v>
      </c>
      <c r="K27" s="30">
        <f t="shared" si="2"/>
        <v>4</v>
      </c>
      <c r="L27" s="32">
        <f t="shared" si="3"/>
        <v>8</v>
      </c>
      <c r="O27" s="33" t="s">
        <v>99</v>
      </c>
      <c r="P27" s="35"/>
      <c r="Q27" s="35"/>
      <c r="R27" s="35"/>
      <c r="S27" s="35"/>
    </row>
    <row r="28" spans="1:19" ht="40.5" customHeight="1" x14ac:dyDescent="0.2">
      <c r="A28" s="28" t="s">
        <v>39</v>
      </c>
      <c r="B28" s="29" t="s">
        <v>40</v>
      </c>
      <c r="C28" s="30">
        <v>10</v>
      </c>
      <c r="D28" s="37"/>
      <c r="E28" s="37"/>
      <c r="F28" s="37"/>
      <c r="G28" s="37"/>
      <c r="H28" s="37"/>
      <c r="I28" s="31">
        <v>40</v>
      </c>
      <c r="J28" s="32">
        <v>4</v>
      </c>
      <c r="K28" s="30">
        <f t="shared" si="2"/>
        <v>4</v>
      </c>
      <c r="L28" s="32">
        <f t="shared" si="3"/>
        <v>40</v>
      </c>
      <c r="O28" s="33" t="s">
        <v>113</v>
      </c>
      <c r="P28" s="35"/>
      <c r="Q28" s="35"/>
      <c r="R28" s="35"/>
      <c r="S28" s="35"/>
    </row>
    <row r="29" spans="1:19" ht="30" customHeight="1" x14ac:dyDescent="0.2">
      <c r="A29" s="38"/>
      <c r="B29" s="36"/>
      <c r="C29" s="37"/>
      <c r="D29" s="37"/>
      <c r="E29" s="37"/>
      <c r="F29" s="37"/>
      <c r="G29" s="37"/>
      <c r="H29" s="37"/>
      <c r="I29" s="40">
        <f>IF(SUM(K24:K27)=0,0,200)</f>
        <v>200</v>
      </c>
      <c r="J29" s="41">
        <v>0.2</v>
      </c>
      <c r="K29" s="41">
        <f>J29</f>
        <v>0.2</v>
      </c>
      <c r="L29" s="32">
        <f>SUM(L24:L28)</f>
        <v>144</v>
      </c>
    </row>
    <row r="30" spans="1:19" ht="19.5" customHeight="1" x14ac:dyDescent="0.2">
      <c r="B30" s="118" t="s">
        <v>41</v>
      </c>
      <c r="C30" s="119"/>
      <c r="D30" s="119"/>
      <c r="E30" s="119"/>
      <c r="F30" s="119"/>
      <c r="G30" s="119"/>
      <c r="H30" s="119"/>
      <c r="I30" s="42"/>
      <c r="J30" s="42"/>
      <c r="K30" s="42"/>
      <c r="L30" s="42"/>
    </row>
    <row r="31" spans="1:19" s="44" customFormat="1" x14ac:dyDescent="0.2">
      <c r="B31" s="23" t="s">
        <v>16</v>
      </c>
      <c r="C31" s="24" t="s">
        <v>17</v>
      </c>
      <c r="D31" s="115" t="s">
        <v>18</v>
      </c>
      <c r="E31" s="116"/>
      <c r="F31" s="116"/>
      <c r="G31" s="116"/>
      <c r="H31" s="117"/>
      <c r="I31" s="43"/>
      <c r="J31" s="43"/>
      <c r="K31" s="43"/>
      <c r="L31" s="43"/>
    </row>
    <row r="32" spans="1:19" s="44" customFormat="1" ht="59.25" customHeight="1" x14ac:dyDescent="0.2">
      <c r="A32" s="45" t="s">
        <v>42</v>
      </c>
      <c r="B32" s="29" t="s">
        <v>43</v>
      </c>
      <c r="C32" s="30">
        <v>8</v>
      </c>
      <c r="D32" s="108"/>
      <c r="E32" s="109"/>
      <c r="F32" s="109"/>
      <c r="G32" s="109"/>
      <c r="H32" s="110"/>
      <c r="I32" s="31">
        <f>IFERROR($I$34/SUM($K$32:$K$33)*K32,0)</f>
        <v>100</v>
      </c>
      <c r="J32" s="32">
        <v>10</v>
      </c>
      <c r="K32" s="30">
        <f t="shared" ref="K32:K33" si="4">IF(C32&lt;&gt;"N.v.t.",J32,0)</f>
        <v>10</v>
      </c>
      <c r="L32" s="32">
        <f t="shared" ref="L32:L33" si="5">SUM(C32:G32)/10*I32</f>
        <v>80</v>
      </c>
      <c r="O32" s="33" t="s">
        <v>100</v>
      </c>
      <c r="P32" s="35"/>
      <c r="Q32" s="35"/>
      <c r="R32" s="35"/>
      <c r="S32" s="35"/>
    </row>
    <row r="33" spans="1:19" s="44" customFormat="1" ht="86.25" customHeight="1" x14ac:dyDescent="0.2">
      <c r="A33" s="45" t="s">
        <v>44</v>
      </c>
      <c r="B33" s="29" t="s">
        <v>45</v>
      </c>
      <c r="C33" s="30">
        <v>6</v>
      </c>
      <c r="D33" s="108"/>
      <c r="E33" s="109"/>
      <c r="F33" s="109"/>
      <c r="G33" s="109"/>
      <c r="H33" s="110"/>
      <c r="I33" s="31">
        <f>IFERROR($I$34/SUM($K$32:$K$33)*K33,0)</f>
        <v>100</v>
      </c>
      <c r="J33" s="32">
        <v>10</v>
      </c>
      <c r="K33" s="30">
        <f t="shared" si="4"/>
        <v>10</v>
      </c>
      <c r="L33" s="32">
        <f t="shared" si="5"/>
        <v>60</v>
      </c>
      <c r="O33" s="33" t="s">
        <v>101</v>
      </c>
      <c r="P33" s="35"/>
      <c r="Q33" s="35"/>
      <c r="R33" s="35"/>
      <c r="S33" s="35"/>
    </row>
    <row r="34" spans="1:19" s="44" customFormat="1" ht="30" customHeight="1" x14ac:dyDescent="0.2">
      <c r="A34" s="46"/>
      <c r="B34" s="36"/>
      <c r="C34" s="37"/>
      <c r="D34" s="37"/>
      <c r="E34" s="37"/>
      <c r="F34" s="37"/>
      <c r="G34" s="37"/>
      <c r="H34" s="37"/>
      <c r="I34" s="40">
        <f>IF(SUM(K30:K33)=0,0,200)</f>
        <v>200</v>
      </c>
      <c r="J34" s="47">
        <f>SUM(J32:J33)/100</f>
        <v>0.2</v>
      </c>
      <c r="K34" s="47">
        <f>J34</f>
        <v>0.2</v>
      </c>
      <c r="L34" s="32">
        <f>SUM(L32:L33)</f>
        <v>140</v>
      </c>
    </row>
    <row r="35" spans="1:19" ht="19.5" customHeight="1" x14ac:dyDescent="0.2">
      <c r="B35" s="118" t="s">
        <v>46</v>
      </c>
      <c r="C35" s="119"/>
      <c r="D35" s="119"/>
      <c r="E35" s="119"/>
      <c r="F35" s="119"/>
      <c r="G35" s="119"/>
      <c r="H35" s="119"/>
      <c r="I35" s="42"/>
      <c r="J35" s="42"/>
      <c r="K35" s="42"/>
      <c r="L35" s="42"/>
    </row>
    <row r="36" spans="1:19" x14ac:dyDescent="0.2">
      <c r="B36" s="48" t="s">
        <v>16</v>
      </c>
      <c r="C36" s="24" t="s">
        <v>17</v>
      </c>
      <c r="D36" s="115" t="s">
        <v>18</v>
      </c>
      <c r="E36" s="116"/>
      <c r="F36" s="116"/>
      <c r="G36" s="116"/>
      <c r="H36" s="117"/>
      <c r="I36" s="49"/>
      <c r="J36" s="43"/>
      <c r="K36" s="43"/>
      <c r="L36" s="43"/>
    </row>
    <row r="37" spans="1:19" ht="30" customHeight="1" x14ac:dyDescent="0.2">
      <c r="A37" s="28" t="s">
        <v>47</v>
      </c>
      <c r="B37" s="29" t="s">
        <v>48</v>
      </c>
      <c r="C37" s="30">
        <v>2</v>
      </c>
      <c r="D37" s="108"/>
      <c r="E37" s="109"/>
      <c r="F37" s="109"/>
      <c r="G37" s="109"/>
      <c r="H37" s="110"/>
      <c r="I37" s="31">
        <f>IFERROR($I$41/SUM($K$37:$K$40)*K37,0)</f>
        <v>25</v>
      </c>
      <c r="J37" s="32">
        <v>2.5</v>
      </c>
      <c r="K37" s="30">
        <f t="shared" ref="K37:K40" si="6">IF(C37&lt;&gt;"N.v.t.",J37,0)</f>
        <v>2.5</v>
      </c>
      <c r="L37" s="32">
        <f t="shared" ref="L37" si="7">SUM(C37:G37)/10*I37</f>
        <v>5</v>
      </c>
      <c r="O37" s="50" t="s">
        <v>102</v>
      </c>
      <c r="P37" s="51"/>
      <c r="Q37" s="51"/>
      <c r="R37" s="51"/>
      <c r="S37" s="51"/>
    </row>
    <row r="38" spans="1:19" ht="44.25" customHeight="1" x14ac:dyDescent="0.2">
      <c r="A38" s="28" t="s">
        <v>49</v>
      </c>
      <c r="B38" s="29" t="s">
        <v>92</v>
      </c>
      <c r="C38" s="30">
        <v>10</v>
      </c>
      <c r="D38" s="108"/>
      <c r="E38" s="109"/>
      <c r="F38" s="109"/>
      <c r="G38" s="109"/>
      <c r="H38" s="110"/>
      <c r="I38" s="31">
        <f>IFERROR($I$41/SUM($K$37:$K$40)*K38,0)</f>
        <v>25</v>
      </c>
      <c r="J38" s="32">
        <v>2.5</v>
      </c>
      <c r="K38" s="30">
        <f t="shared" si="6"/>
        <v>2.5</v>
      </c>
      <c r="L38" s="32">
        <f t="shared" ref="L38:L40" si="8">SUM(C38:G38)/10*I38</f>
        <v>25</v>
      </c>
      <c r="O38" s="50" t="s">
        <v>103</v>
      </c>
      <c r="P38" s="51"/>
      <c r="Q38" s="51"/>
      <c r="R38" s="51"/>
      <c r="S38" s="51"/>
    </row>
    <row r="39" spans="1:19" ht="42.75" customHeight="1" x14ac:dyDescent="0.2">
      <c r="A39" s="28" t="s">
        <v>50</v>
      </c>
      <c r="B39" s="29" t="s">
        <v>51</v>
      </c>
      <c r="C39" s="30">
        <v>8</v>
      </c>
      <c r="D39" s="108"/>
      <c r="E39" s="109"/>
      <c r="F39" s="109"/>
      <c r="G39" s="109"/>
      <c r="H39" s="110"/>
      <c r="I39" s="31">
        <f>IFERROR($I$41/SUM($K$37:$K$40)*K39,0)</f>
        <v>25</v>
      </c>
      <c r="J39" s="32">
        <v>2.5</v>
      </c>
      <c r="K39" s="30">
        <f t="shared" si="6"/>
        <v>2.5</v>
      </c>
      <c r="L39" s="32">
        <f t="shared" si="8"/>
        <v>20</v>
      </c>
      <c r="O39" s="50" t="s">
        <v>104</v>
      </c>
      <c r="P39" s="51"/>
      <c r="Q39" s="51"/>
      <c r="R39" s="51"/>
      <c r="S39" s="51"/>
    </row>
    <row r="40" spans="1:19" ht="30" customHeight="1" x14ac:dyDescent="0.2">
      <c r="A40" s="28" t="s">
        <v>52</v>
      </c>
      <c r="B40" s="29" t="s">
        <v>53</v>
      </c>
      <c r="C40" s="30">
        <v>6</v>
      </c>
      <c r="D40" s="108"/>
      <c r="E40" s="109"/>
      <c r="F40" s="109"/>
      <c r="G40" s="109"/>
      <c r="H40" s="110"/>
      <c r="I40" s="31">
        <f>IFERROR($I$41/SUM($K$37:$K$40)*K40,0)</f>
        <v>25</v>
      </c>
      <c r="J40" s="32">
        <v>2.5</v>
      </c>
      <c r="K40" s="30">
        <f t="shared" si="6"/>
        <v>2.5</v>
      </c>
      <c r="L40" s="32">
        <f t="shared" si="8"/>
        <v>15</v>
      </c>
      <c r="O40" s="50" t="s">
        <v>105</v>
      </c>
      <c r="P40" s="51"/>
      <c r="Q40" s="51"/>
      <c r="R40" s="51"/>
      <c r="S40" s="51"/>
    </row>
    <row r="41" spans="1:19" ht="30" customHeight="1" x14ac:dyDescent="0.2">
      <c r="A41" s="38"/>
      <c r="B41" s="52"/>
      <c r="C41" s="53"/>
      <c r="D41" s="53"/>
      <c r="E41" s="53"/>
      <c r="F41" s="53"/>
      <c r="G41" s="53"/>
      <c r="H41" s="53"/>
      <c r="I41" s="40">
        <f>IF(SUM(K37:K40)=0,0,100)</f>
        <v>100</v>
      </c>
      <c r="J41" s="41">
        <f>SUM(J37:J40)/100</f>
        <v>0.1</v>
      </c>
      <c r="K41" s="41">
        <f>J41</f>
        <v>0.1</v>
      </c>
      <c r="L41" s="32">
        <f>SUM(L37:L40)</f>
        <v>65</v>
      </c>
    </row>
    <row r="42" spans="1:19" ht="30" customHeight="1" x14ac:dyDescent="0.2">
      <c r="B42" s="120" t="s">
        <v>54</v>
      </c>
      <c r="C42" s="121"/>
      <c r="D42" s="121"/>
      <c r="E42" s="121"/>
      <c r="F42" s="121"/>
      <c r="G42" s="121"/>
      <c r="H42" s="121"/>
      <c r="I42" s="42"/>
      <c r="J42" s="42"/>
      <c r="K42" s="42"/>
      <c r="L42" s="42"/>
    </row>
    <row r="43" spans="1:19" x14ac:dyDescent="0.2">
      <c r="B43" s="23" t="s">
        <v>16</v>
      </c>
      <c r="C43" s="24" t="s">
        <v>17</v>
      </c>
      <c r="D43" s="115" t="s">
        <v>18</v>
      </c>
      <c r="E43" s="116"/>
      <c r="F43" s="116"/>
      <c r="G43" s="116"/>
      <c r="H43" s="117"/>
      <c r="I43" s="43"/>
      <c r="J43" s="43"/>
      <c r="K43" s="43"/>
      <c r="L43" s="43"/>
    </row>
    <row r="44" spans="1:19" ht="36.75" customHeight="1" x14ac:dyDescent="0.2">
      <c r="A44" s="28" t="s">
        <v>55</v>
      </c>
      <c r="B44" s="54" t="s">
        <v>56</v>
      </c>
      <c r="C44" s="30">
        <v>2</v>
      </c>
      <c r="D44" s="108"/>
      <c r="E44" s="109"/>
      <c r="F44" s="109"/>
      <c r="G44" s="109"/>
      <c r="H44" s="110"/>
      <c r="I44" s="31">
        <f>IFERROR($I$48/SUM($K$44:$K$47)*K44,0)</f>
        <v>75</v>
      </c>
      <c r="J44" s="32">
        <v>7.5</v>
      </c>
      <c r="K44" s="30">
        <f t="shared" ref="K44:K47" si="9">IF(C44&lt;&gt;"N.v.t.",J44,0)</f>
        <v>7.5</v>
      </c>
      <c r="L44" s="32">
        <f t="shared" ref="L44:L47" si="10">SUM(C44:G44)/10*I44</f>
        <v>15</v>
      </c>
      <c r="O44" s="33" t="s">
        <v>106</v>
      </c>
      <c r="P44" s="35"/>
      <c r="Q44" s="35"/>
      <c r="R44" s="35"/>
      <c r="S44" s="35"/>
    </row>
    <row r="45" spans="1:19" ht="30" customHeight="1" x14ac:dyDescent="0.2">
      <c r="A45" s="28" t="s">
        <v>57</v>
      </c>
      <c r="B45" s="55" t="s">
        <v>58</v>
      </c>
      <c r="C45" s="30">
        <v>10</v>
      </c>
      <c r="D45" s="108"/>
      <c r="E45" s="109"/>
      <c r="F45" s="109"/>
      <c r="G45" s="109"/>
      <c r="H45" s="110"/>
      <c r="I45" s="31">
        <f>IFERROR($I$48/SUM($K$44:$K$47)*K45,0)</f>
        <v>75</v>
      </c>
      <c r="J45" s="32">
        <v>7.5</v>
      </c>
      <c r="K45" s="30">
        <f t="shared" si="9"/>
        <v>7.5</v>
      </c>
      <c r="L45" s="32">
        <f t="shared" si="10"/>
        <v>75</v>
      </c>
      <c r="O45" s="33" t="s">
        <v>106</v>
      </c>
      <c r="P45" s="35"/>
      <c r="Q45" s="35"/>
      <c r="R45" s="35"/>
      <c r="S45" s="35"/>
    </row>
    <row r="46" spans="1:19" ht="30" customHeight="1" x14ac:dyDescent="0.2">
      <c r="A46" s="28" t="s">
        <v>59</v>
      </c>
      <c r="B46" s="55" t="s">
        <v>58</v>
      </c>
      <c r="C46" s="30">
        <v>8</v>
      </c>
      <c r="D46" s="108"/>
      <c r="E46" s="109"/>
      <c r="F46" s="109"/>
      <c r="G46" s="109"/>
      <c r="H46" s="110"/>
      <c r="I46" s="31">
        <f>IFERROR($I$48/SUM($K$44:$K$47)*K46,0)</f>
        <v>75</v>
      </c>
      <c r="J46" s="32">
        <v>7.5</v>
      </c>
      <c r="K46" s="30">
        <f t="shared" si="9"/>
        <v>7.5</v>
      </c>
      <c r="L46" s="32">
        <f t="shared" si="10"/>
        <v>60</v>
      </c>
      <c r="O46" s="33" t="s">
        <v>106</v>
      </c>
      <c r="P46" s="35"/>
      <c r="Q46" s="35"/>
      <c r="R46" s="35"/>
      <c r="S46" s="35"/>
    </row>
    <row r="47" spans="1:19" ht="30" customHeight="1" x14ac:dyDescent="0.2">
      <c r="A47" s="28" t="s">
        <v>60</v>
      </c>
      <c r="B47" s="55" t="s">
        <v>58</v>
      </c>
      <c r="C47" s="30">
        <v>6</v>
      </c>
      <c r="D47" s="108"/>
      <c r="E47" s="109"/>
      <c r="F47" s="109"/>
      <c r="G47" s="109"/>
      <c r="H47" s="110"/>
      <c r="I47" s="31">
        <f>IFERROR($I$48/SUM($K$44:$K$47)*K47,0)</f>
        <v>75</v>
      </c>
      <c r="J47" s="32">
        <v>7.5</v>
      </c>
      <c r="K47" s="30">
        <f t="shared" si="9"/>
        <v>7.5</v>
      </c>
      <c r="L47" s="32">
        <f t="shared" si="10"/>
        <v>45</v>
      </c>
      <c r="O47" s="33" t="s">
        <v>106</v>
      </c>
      <c r="P47" s="35"/>
      <c r="Q47" s="35"/>
      <c r="R47" s="35"/>
      <c r="S47" s="35"/>
    </row>
    <row r="48" spans="1:19" ht="30" customHeight="1" x14ac:dyDescent="0.2">
      <c r="B48" s="56"/>
      <c r="C48" s="16"/>
      <c r="D48" s="16"/>
      <c r="E48" s="16"/>
      <c r="F48" s="16"/>
      <c r="G48" s="16"/>
      <c r="H48" s="16"/>
      <c r="I48" s="40">
        <v>300</v>
      </c>
      <c r="J48" s="41">
        <v>0.3</v>
      </c>
      <c r="K48" s="41">
        <f>J48</f>
        <v>0.3</v>
      </c>
      <c r="L48" s="32">
        <f>SUM(L44:L47)</f>
        <v>195</v>
      </c>
    </row>
    <row r="49" spans="2:12" ht="17.25" customHeight="1" x14ac:dyDescent="0.2">
      <c r="B49" s="57" t="s">
        <v>61</v>
      </c>
      <c r="C49" s="58"/>
      <c r="D49" s="59"/>
      <c r="E49" s="60"/>
      <c r="F49" s="60"/>
      <c r="G49" s="60"/>
      <c r="H49" s="60"/>
      <c r="I49" s="22"/>
    </row>
    <row r="50" spans="2:12" ht="17.25" customHeight="1" x14ac:dyDescent="0.2">
      <c r="B50" s="61"/>
      <c r="C50" s="62" t="s">
        <v>62</v>
      </c>
      <c r="D50" s="63" t="s">
        <v>63</v>
      </c>
      <c r="E50" s="64"/>
      <c r="F50" s="111"/>
      <c r="G50" s="111"/>
      <c r="H50" s="65"/>
      <c r="I50" s="66"/>
    </row>
    <row r="51" spans="2:12" ht="15" customHeight="1" x14ac:dyDescent="0.2">
      <c r="B51" s="67" t="s">
        <v>64</v>
      </c>
      <c r="C51" s="68">
        <f>L21</f>
        <v>104</v>
      </c>
      <c r="D51" s="112">
        <f>10*SUM($C$51:$C$55)/SUM(I48,I41,I34,I29,I21)</f>
        <v>6.48</v>
      </c>
      <c r="E51" s="69"/>
      <c r="F51" s="114"/>
      <c r="G51" s="114"/>
      <c r="H51" s="70"/>
      <c r="I51" s="71"/>
    </row>
    <row r="52" spans="2:12" ht="15" customHeight="1" x14ac:dyDescent="0.2">
      <c r="B52" s="72" t="s">
        <v>65</v>
      </c>
      <c r="C52" s="73">
        <f>L29</f>
        <v>144</v>
      </c>
      <c r="D52" s="112"/>
      <c r="E52" s="69"/>
      <c r="F52" s="114"/>
      <c r="G52" s="114"/>
      <c r="H52" s="70"/>
      <c r="I52" s="71"/>
      <c r="J52" s="4"/>
      <c r="K52" s="4"/>
      <c r="L52" s="4"/>
    </row>
    <row r="53" spans="2:12" ht="15" customHeight="1" x14ac:dyDescent="0.2">
      <c r="B53" s="72" t="s">
        <v>66</v>
      </c>
      <c r="C53" s="73">
        <f>L34</f>
        <v>140</v>
      </c>
      <c r="D53" s="112"/>
      <c r="E53" s="69"/>
      <c r="F53" s="114"/>
      <c r="G53" s="114"/>
      <c r="H53" s="70"/>
      <c r="I53" s="71"/>
      <c r="J53" s="4"/>
      <c r="K53" s="4"/>
      <c r="L53" s="4"/>
    </row>
    <row r="54" spans="2:12" ht="15" customHeight="1" x14ac:dyDescent="0.2">
      <c r="B54" s="72" t="s">
        <v>67</v>
      </c>
      <c r="C54" s="73">
        <f>L41</f>
        <v>65</v>
      </c>
      <c r="D54" s="112"/>
      <c r="E54" s="69"/>
      <c r="F54" s="114"/>
      <c r="G54" s="114"/>
      <c r="H54" s="70"/>
      <c r="I54" s="71"/>
      <c r="J54" s="4"/>
      <c r="K54" s="4"/>
      <c r="L54" s="4"/>
    </row>
    <row r="55" spans="2:12" ht="31.5" customHeight="1" x14ac:dyDescent="0.2">
      <c r="B55" s="72" t="s">
        <v>68</v>
      </c>
      <c r="C55" s="73">
        <f>L48</f>
        <v>195</v>
      </c>
      <c r="D55" s="113"/>
      <c r="E55" s="69"/>
      <c r="F55" s="114"/>
      <c r="G55" s="114"/>
      <c r="H55" s="70"/>
      <c r="I55" s="71"/>
      <c r="J55" s="4"/>
      <c r="K55" s="4"/>
      <c r="L55" s="4"/>
    </row>
    <row r="56" spans="2:12" ht="15" thickBot="1" x14ac:dyDescent="0.25">
      <c r="B56" s="56"/>
      <c r="C56" s="16"/>
      <c r="D56" s="16"/>
      <c r="E56" s="16"/>
      <c r="F56" s="16"/>
      <c r="G56" s="16"/>
      <c r="H56" s="16"/>
      <c r="I56" s="16"/>
      <c r="J56" s="4"/>
      <c r="K56" s="4"/>
      <c r="L56" s="4"/>
    </row>
    <row r="57" spans="2:12" ht="21" x14ac:dyDescent="0.2">
      <c r="B57" s="96" t="s">
        <v>69</v>
      </c>
      <c r="C57" s="97"/>
      <c r="D57" s="97"/>
      <c r="E57" s="97"/>
      <c r="F57" s="97"/>
      <c r="G57" s="97"/>
      <c r="H57" s="98"/>
      <c r="I57" s="22"/>
      <c r="J57" s="4"/>
      <c r="K57" s="4"/>
      <c r="L57" s="4"/>
    </row>
    <row r="58" spans="2:12" ht="54" customHeight="1" thickBot="1" x14ac:dyDescent="0.25">
      <c r="B58" s="99" t="s">
        <v>70</v>
      </c>
      <c r="C58" s="100"/>
      <c r="D58" s="100"/>
      <c r="E58" s="100"/>
      <c r="F58" s="100"/>
      <c r="G58" s="100"/>
      <c r="H58" s="101"/>
      <c r="I58" s="74"/>
      <c r="J58" s="4"/>
      <c r="K58" s="4"/>
      <c r="L58" s="4"/>
    </row>
    <row r="59" spans="2:12" ht="120.75" customHeight="1" thickBot="1" x14ac:dyDescent="0.25">
      <c r="B59" s="102" t="s">
        <v>71</v>
      </c>
      <c r="C59" s="103"/>
      <c r="D59" s="103"/>
      <c r="E59" s="103"/>
      <c r="F59" s="103"/>
      <c r="G59" s="103"/>
      <c r="H59" s="104"/>
      <c r="I59" s="8"/>
      <c r="J59" s="4"/>
      <c r="K59" s="4"/>
      <c r="L59" s="4"/>
    </row>
    <row r="61" spans="2:12" x14ac:dyDescent="0.2">
      <c r="B61" s="75"/>
      <c r="J61" s="4"/>
      <c r="K61" s="4"/>
      <c r="L61" s="4"/>
    </row>
    <row r="62" spans="2:12" x14ac:dyDescent="0.2">
      <c r="B62" s="75"/>
      <c r="J62" s="4"/>
      <c r="K62" s="4"/>
      <c r="L62" s="4"/>
    </row>
    <row r="63" spans="2:12" ht="23.4" x14ac:dyDescent="0.2">
      <c r="B63" s="76" t="s">
        <v>72</v>
      </c>
    </row>
    <row r="64" spans="2:12" x14ac:dyDescent="0.2">
      <c r="C64" s="77" t="s">
        <v>73</v>
      </c>
      <c r="D64" s="4" t="s">
        <v>74</v>
      </c>
    </row>
    <row r="65" spans="3:12" x14ac:dyDescent="0.2">
      <c r="C65" s="77" t="s">
        <v>73</v>
      </c>
      <c r="D65" s="4" t="s">
        <v>75</v>
      </c>
    </row>
    <row r="66" spans="3:12" x14ac:dyDescent="0.2">
      <c r="C66" s="77" t="s">
        <v>73</v>
      </c>
      <c r="D66" s="4" t="s">
        <v>76</v>
      </c>
      <c r="J66" s="4"/>
      <c r="K66" s="4"/>
      <c r="L66" s="4"/>
    </row>
    <row r="67" spans="3:12" x14ac:dyDescent="0.2">
      <c r="C67" s="77" t="s">
        <v>73</v>
      </c>
      <c r="D67" s="4" t="s">
        <v>77</v>
      </c>
      <c r="J67" s="4"/>
      <c r="K67" s="4"/>
      <c r="L67" s="4"/>
    </row>
    <row r="68" spans="3:12" x14ac:dyDescent="0.2">
      <c r="C68" s="77" t="s">
        <v>73</v>
      </c>
      <c r="D68" s="4" t="s">
        <v>78</v>
      </c>
      <c r="J68" s="4"/>
      <c r="K68" s="4"/>
      <c r="L68" s="4"/>
    </row>
    <row r="69" spans="3:12" x14ac:dyDescent="0.2">
      <c r="D69" s="78" t="s">
        <v>17</v>
      </c>
      <c r="E69" s="79" t="s">
        <v>79</v>
      </c>
      <c r="F69" s="80" t="s">
        <v>80</v>
      </c>
      <c r="G69" s="81"/>
      <c r="H69" s="81"/>
      <c r="I69" s="82"/>
      <c r="J69" s="4"/>
      <c r="K69" s="4"/>
      <c r="L69" s="4"/>
    </row>
    <row r="70" spans="3:12" ht="89.25" customHeight="1" x14ac:dyDescent="0.2">
      <c r="D70" s="83">
        <v>10</v>
      </c>
      <c r="E70" s="84" t="s">
        <v>81</v>
      </c>
      <c r="F70" s="105" t="s">
        <v>82</v>
      </c>
      <c r="G70" s="106"/>
      <c r="H70" s="106"/>
      <c r="I70" s="107"/>
      <c r="J70" s="4"/>
      <c r="K70" s="4"/>
      <c r="L70" s="4"/>
    </row>
    <row r="71" spans="3:12" ht="91.5" customHeight="1" x14ac:dyDescent="0.2">
      <c r="D71" s="83">
        <v>8</v>
      </c>
      <c r="E71" s="85" t="s">
        <v>83</v>
      </c>
      <c r="F71" s="105" t="s">
        <v>84</v>
      </c>
      <c r="G71" s="106"/>
      <c r="H71" s="106"/>
      <c r="I71" s="107"/>
      <c r="J71" s="4"/>
      <c r="K71" s="4"/>
      <c r="L71" s="4"/>
    </row>
    <row r="72" spans="3:12" ht="45" customHeight="1" x14ac:dyDescent="0.2">
      <c r="D72" s="83">
        <v>6</v>
      </c>
      <c r="E72" s="86" t="s">
        <v>85</v>
      </c>
      <c r="F72" s="105" t="s">
        <v>86</v>
      </c>
      <c r="G72" s="106"/>
      <c r="H72" s="106"/>
      <c r="I72" s="107"/>
      <c r="J72" s="4"/>
      <c r="K72" s="4"/>
      <c r="L72" s="4"/>
    </row>
    <row r="73" spans="3:12" ht="74.25" customHeight="1" x14ac:dyDescent="0.2">
      <c r="D73" s="83">
        <v>2</v>
      </c>
      <c r="E73" s="87" t="s">
        <v>87</v>
      </c>
      <c r="F73" s="90" t="s">
        <v>88</v>
      </c>
      <c r="G73" s="91"/>
      <c r="H73" s="91"/>
      <c r="I73" s="92"/>
      <c r="J73" s="4"/>
      <c r="K73" s="4"/>
      <c r="L73" s="4"/>
    </row>
    <row r="74" spans="3:12" x14ac:dyDescent="0.2">
      <c r="D74" s="83">
        <v>0</v>
      </c>
      <c r="E74" s="88" t="s">
        <v>89</v>
      </c>
      <c r="F74" s="93" t="s">
        <v>90</v>
      </c>
      <c r="G74" s="94"/>
      <c r="H74" s="94"/>
      <c r="I74" s="95"/>
      <c r="J74" s="4"/>
      <c r="K74" s="4"/>
      <c r="L74" s="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30:H30"/>
    <mergeCell ref="B14:H14"/>
    <mergeCell ref="D15:H15"/>
    <mergeCell ref="D16:H16"/>
    <mergeCell ref="D17:H17"/>
    <mergeCell ref="D18:H18"/>
    <mergeCell ref="B22:H22"/>
    <mergeCell ref="D23:H23"/>
    <mergeCell ref="D24:H24"/>
    <mergeCell ref="D25:H25"/>
    <mergeCell ref="D26:H26"/>
    <mergeCell ref="D27:H27"/>
    <mergeCell ref="D44:H44"/>
    <mergeCell ref="D31:H31"/>
    <mergeCell ref="D32:H32"/>
    <mergeCell ref="D33:H33"/>
    <mergeCell ref="B35:H35"/>
    <mergeCell ref="D36:H36"/>
    <mergeCell ref="D37:H37"/>
    <mergeCell ref="D38:H38"/>
    <mergeCell ref="D39:H39"/>
    <mergeCell ref="D40:H40"/>
    <mergeCell ref="B42:H42"/>
    <mergeCell ref="D43:H43"/>
    <mergeCell ref="D45:H45"/>
    <mergeCell ref="D46:H46"/>
    <mergeCell ref="D47:H47"/>
    <mergeCell ref="F50:G50"/>
    <mergeCell ref="D51:D55"/>
    <mergeCell ref="F51:G54"/>
    <mergeCell ref="F55:G55"/>
    <mergeCell ref="F73:I73"/>
    <mergeCell ref="F74:I74"/>
    <mergeCell ref="B57:H57"/>
    <mergeCell ref="B58:H58"/>
    <mergeCell ref="B59:H59"/>
    <mergeCell ref="F70:I70"/>
    <mergeCell ref="F71:I71"/>
    <mergeCell ref="F72:I72"/>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20">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4:C28">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2:C33">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7:C40">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4:C47">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7:C40 C16:C20 C44:C47 C32:C33 C24:C28" xr:uid="{00000000-0002-0000-0000-000001000000}">
      <formula1>"10,8,6,2,N.v.t."</formula1>
    </dataValidation>
    <dataValidation allowBlank="1" sqref="D16:H20 D24:H28 D32:H33 D37:H40 D44:H47" xr:uid="{00000000-0002-0000-0000-000002000000}"/>
  </dataValidations>
  <pageMargins left="0.7" right="0.7" top="0.75" bottom="0.75" header="0.3" footer="0.3"/>
  <pageSetup paperSize="8" scale="46"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6"/>
  <sheetViews>
    <sheetView workbookViewId="0">
      <selection activeCell="C31" sqref="C31"/>
    </sheetView>
  </sheetViews>
  <sheetFormatPr defaultRowHeight="12.6" x14ac:dyDescent="0.2"/>
  <sheetData>
    <row r="2" spans="1:2" s="1" customFormat="1" x14ac:dyDescent="0.2"/>
    <row r="3" spans="1:2" s="1" customFormat="1" x14ac:dyDescent="0.2">
      <c r="A3" s="2" t="s">
        <v>116</v>
      </c>
    </row>
    <row r="4" spans="1:2" s="1" customFormat="1" x14ac:dyDescent="0.2">
      <c r="A4" s="3" t="s">
        <v>118</v>
      </c>
    </row>
    <row r="5" spans="1:2" s="1" customFormat="1" x14ac:dyDescent="0.2">
      <c r="A5" s="3"/>
    </row>
    <row r="6" spans="1:2" s="1" customFormat="1" x14ac:dyDescent="0.2">
      <c r="A6" s="1" t="s">
        <v>119</v>
      </c>
    </row>
    <row r="7" spans="1:2" s="1" customFormat="1" x14ac:dyDescent="0.2">
      <c r="A7" s="1" t="s">
        <v>120</v>
      </c>
    </row>
    <row r="8" spans="1:2" s="1" customFormat="1" x14ac:dyDescent="0.2">
      <c r="A8" s="1" t="s">
        <v>117</v>
      </c>
    </row>
    <row r="9" spans="1:2" s="1" customFormat="1" x14ac:dyDescent="0.2">
      <c r="A9" s="1" t="s">
        <v>121</v>
      </c>
    </row>
    <row r="10" spans="1:2" s="1" customFormat="1" x14ac:dyDescent="0.2"/>
    <row r="11" spans="1:2" s="1" customFormat="1" x14ac:dyDescent="0.2">
      <c r="A11" s="2" t="s">
        <v>115</v>
      </c>
    </row>
    <row r="12" spans="1:2" x14ac:dyDescent="0.2">
      <c r="A12" t="s">
        <v>114</v>
      </c>
    </row>
    <row r="14" spans="1:2" s="1" customFormat="1" x14ac:dyDescent="0.2">
      <c r="A14" s="1">
        <v>1</v>
      </c>
      <c r="B14" s="1" t="s">
        <v>107</v>
      </c>
    </row>
    <row r="15" spans="1:2" x14ac:dyDescent="0.2">
      <c r="A15">
        <v>2</v>
      </c>
      <c r="B15" t="s">
        <v>108</v>
      </c>
    </row>
    <row r="16" spans="1:2" x14ac:dyDescent="0.2">
      <c r="A16">
        <v>3</v>
      </c>
      <c r="B16" t="s">
        <v>109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Dienst(en)</vt:lpstr>
      <vt:lpstr>Tekstvoorbeeld </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Bos-van Egmond, Petra</cp:lastModifiedBy>
  <cp:lastPrinted>2019-03-05T13:25:26Z</cp:lastPrinted>
  <dcterms:created xsi:type="dcterms:W3CDTF">2018-04-05T07:54:47Z</dcterms:created>
  <dcterms:modified xsi:type="dcterms:W3CDTF">2023-01-24T07:50:52Z</dcterms:modified>
</cp:coreProperties>
</file>